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" i="2" l="1"/>
  <c r="I10" i="2"/>
  <c r="J10" i="2"/>
  <c r="K10" i="2"/>
  <c r="G10" i="2"/>
  <c r="J8" i="2" l="1"/>
  <c r="K8" i="2"/>
  <c r="I8" i="2"/>
  <c r="H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<sst xmlns="http://schemas.openxmlformats.org/spreadsheetml/2006/main" count="94" uniqueCount="62">
  <si>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</si>
  <si>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</si>
  <si>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</si>
  <si>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</si>
  <si>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</si>
  <si>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</si>
  <si>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</si>
  <si>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</si>
  <si>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</si>
  <si>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</si>
  <si>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</si>
  <si>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</si>
  <si>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</si>
  <si>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</si>
  <si>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</si>
  <si>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</si>
  <si>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</si>
  <si>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</si>
  <si>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</si>
  <si>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</si>
  <si>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</si>
  <si>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</si>
  <si>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</si>
  <si>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</si>
  <si>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</si>
  <si>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</si>
  <si>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</si>
  <si>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</si>
  <si>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</si>
  <si>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</si>
  <si>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</si>
  <si>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</si>
  <si>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</si>
  <si>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11002 ՀՀ Վճռաբեկ դատարանի բնականոն գործունեության և ՀՀ Վճռաբեկ դատարանի կողմից դատական պաշտպանության իրավունքի ապահովում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</si>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</sst>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C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32</v>
      </c>
      <c r="C4" s="61"/>
      <c r="D4" s="61"/>
      <c r="E4" s="62"/>
    </row>
    <row r="5" spans="1:16" ht="56.25" customHeight="1" x14ac:dyDescent="0.25">
      <c r="A5" s="6" t="s">
        <v>1</v>
      </c>
      <c r="B5" s="57" t="s">
        <v>33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31</v>
      </c>
      <c r="C6" s="58"/>
      <c r="D6" s="58"/>
      <c r="E6" s="59"/>
    </row>
    <row r="8" spans="1:16" x14ac:dyDescent="0.25">
      <c r="A8" s="64" t="s">
        <v>17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2" t="s">
        <v>10</v>
      </c>
      <c r="B10" s="52" t="s">
        <v>3</v>
      </c>
      <c r="C10" s="52" t="s">
        <v>4</v>
      </c>
      <c r="D10" s="52" t="s">
        <v>11</v>
      </c>
      <c r="E10" s="52" t="s">
        <v>5</v>
      </c>
      <c r="F10" s="52"/>
      <c r="G10" s="52"/>
      <c r="H10" s="52"/>
      <c r="I10" s="52"/>
      <c r="J10" s="52" t="s">
        <v>6</v>
      </c>
    </row>
    <row r="11" spans="1:16" x14ac:dyDescent="0.25">
      <c r="A11" s="52"/>
      <c r="B11" s="52"/>
      <c r="C11" s="52"/>
      <c r="D11" s="52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52"/>
    </row>
    <row r="12" spans="1:16" x14ac:dyDescent="0.25">
      <c r="A12" s="53" t="s">
        <v>15</v>
      </c>
      <c r="B12" s="53"/>
      <c r="C12" s="53"/>
      <c r="D12" s="53"/>
      <c r="E12" s="54"/>
      <c r="F12" s="54"/>
      <c r="G12" s="54"/>
      <c r="H12" s="54"/>
      <c r="I12" s="54"/>
      <c r="J12" s="53"/>
    </row>
    <row r="13" spans="1:16" x14ac:dyDescent="0.25">
      <c r="A13" s="13"/>
      <c r="B13" s="7"/>
      <c r="C13" s="7"/>
      <c r="D13" s="7"/>
      <c r="E13" s="23"/>
      <c r="F13" s="23"/>
      <c r="G13" s="23"/>
      <c r="H13" s="23"/>
      <c r="I13" s="23"/>
      <c r="J13" s="55"/>
    </row>
    <row r="14" spans="1:16" x14ac:dyDescent="0.25">
      <c r="A14" s="13"/>
      <c r="B14" s="7"/>
      <c r="C14" s="7"/>
      <c r="D14" s="7"/>
      <c r="E14" s="23"/>
      <c r="F14" s="50"/>
      <c r="G14" s="23"/>
      <c r="H14" s="23"/>
      <c r="I14" s="23"/>
      <c r="J14" s="56"/>
    </row>
    <row r="15" spans="1:16" x14ac:dyDescent="0.25">
      <c r="A15" s="13"/>
      <c r="B15" s="7"/>
      <c r="C15" s="7"/>
      <c r="D15" s="7"/>
      <c r="E15" s="23"/>
      <c r="F15" s="50"/>
      <c r="G15" s="23"/>
      <c r="H15" s="23"/>
      <c r="I15" s="23"/>
      <c r="J15" s="13"/>
    </row>
    <row r="16" spans="1:16" x14ac:dyDescent="0.25">
      <c r="A16" s="53" t="s">
        <v>16</v>
      </c>
      <c r="B16" s="53"/>
      <c r="C16" s="53"/>
      <c r="D16" s="53"/>
      <c r="E16" s="53"/>
      <c r="F16" s="53"/>
      <c r="G16" s="53"/>
      <c r="H16" s="53"/>
      <c r="I16" s="53"/>
      <c r="J16" s="53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>
      <selection activeCell="B6" sqref="B6:F6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2.710937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1" t="s">
        <v>0</v>
      </c>
      <c r="B1" s="71"/>
      <c r="C1" s="71"/>
      <c r="D1" s="71"/>
      <c r="E1" s="71"/>
      <c r="F1" s="7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2" t="s">
        <v>20</v>
      </c>
      <c r="B3" s="72"/>
      <c r="C3" s="72"/>
      <c r="D3" s="72"/>
      <c r="E3" s="72"/>
      <c r="F3" s="72"/>
    </row>
    <row r="5" spans="1:16" ht="14.25" thickBot="1" x14ac:dyDescent="0.3"/>
    <row r="6" spans="1:16" ht="58.5" customHeight="1" x14ac:dyDescent="0.25">
      <c r="A6" s="73" t="s">
        <v>7</v>
      </c>
      <c r="B6" s="75"/>
      <c r="C6" s="76"/>
      <c r="D6" s="76"/>
      <c r="E6" s="76"/>
      <c r="F6" s="76"/>
      <c r="G6" s="67" t="s">
        <v>24</v>
      </c>
      <c r="H6" s="68"/>
      <c r="I6" s="68"/>
      <c r="J6" s="68"/>
      <c r="K6" s="69"/>
    </row>
    <row r="7" spans="1:16" ht="57" customHeight="1" x14ac:dyDescent="0.25">
      <c r="A7" s="74"/>
      <c r="B7" s="44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1" t="s">
        <v>60</v>
      </c>
      <c r="H7" s="46" t="s">
        <v>61</v>
      </c>
      <c r="I7" s="46" t="s">
        <v>14</v>
      </c>
      <c r="J7" s="46" t="s">
        <v>58</v>
      </c>
      <c r="K7" s="45" t="s">
        <v>59</v>
      </c>
    </row>
    <row r="8" spans="1:16" ht="40.5" x14ac:dyDescent="0.25">
      <c r="A8" s="34" t="s">
        <v>21</v>
      </c>
      <c r="B8" s="77" t="s">
        <v>19</v>
      </c>
      <c r="C8" s="78" t="s">
        <v>19</v>
      </c>
      <c r="D8" s="78" t="s">
        <v>19</v>
      </c>
      <c r="E8" s="78" t="s">
        <v>19</v>
      </c>
      <c r="F8" s="79" t="s">
        <v>19</v>
      </c>
      <c r="G8" s="70">
        <f>SUM(G10:G11)</f>
        <v>0</v>
      </c>
      <c r="H8" s="65">
        <f>SUM(H10:H11)</f>
        <v>0</v>
      </c>
      <c r="I8" s="65">
        <f t="shared" ref="I8" si="0">SUM(I10:I11)</f>
        <v>0</v>
      </c>
      <c r="J8" s="65">
        <f>SUM(J10:J11)</f>
        <v>0</v>
      </c>
      <c r="K8" s="66">
        <f>SUM(K10:K11)</f>
        <v>0</v>
      </c>
    </row>
    <row r="9" spans="1:16" ht="27" x14ac:dyDescent="0.25">
      <c r="A9" s="34" t="s">
        <v>18</v>
      </c>
      <c r="B9" s="77"/>
      <c r="C9" s="78"/>
      <c r="D9" s="78"/>
      <c r="E9" s="78"/>
      <c r="F9" s="79"/>
      <c r="G9" s="70"/>
      <c r="H9" s="65"/>
      <c r="I9" s="65"/>
      <c r="J9" s="65"/>
      <c r="K9" s="66"/>
      <c r="L9" s="51"/>
      <c r="M9" s="51"/>
      <c r="N9" s="51"/>
    </row>
    <row r="10" spans="1:16" x14ac:dyDescent="0.25">
      <c r="A10" s="35"/>
      <c r="B10" s="31"/>
      <c r="C10" s="23"/>
      <c r="D10" s="26"/>
      <c r="E10" s="26"/>
      <c r="F10" s="32"/>
      <c r="G10" s="49">
        <f>+B10</f>
        <v>0</v>
      </c>
      <c r="H10" s="47">
        <f t="shared" ref="H10:K10" si="1">+C10</f>
        <v>0</v>
      </c>
      <c r="I10" s="47">
        <f t="shared" si="1"/>
        <v>0</v>
      </c>
      <c r="J10" s="47">
        <f t="shared" si="1"/>
        <v>0</v>
      </c>
      <c r="K10" s="48">
        <f t="shared" si="1"/>
        <v>0</v>
      </c>
      <c r="L10" s="51"/>
      <c r="M10" s="51"/>
      <c r="N10" s="51"/>
      <c r="O10" s="51"/>
      <c r="P10" s="51"/>
    </row>
    <row r="11" spans="1:16" x14ac:dyDescent="0.25">
      <c r="A11" s="35"/>
      <c r="B11" s="31"/>
      <c r="C11" s="23"/>
      <c r="D11" s="26"/>
      <c r="E11" s="26"/>
      <c r="F11" s="32"/>
      <c r="G11" s="49"/>
      <c r="H11" s="47"/>
      <c r="I11" s="47"/>
      <c r="J11" s="47"/>
      <c r="K11" s="48"/>
    </row>
    <row r="12" spans="1:16" ht="40.5" x14ac:dyDescent="0.25">
      <c r="A12" s="34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49">
        <v>734733.29999999993</v>
      </c>
      <c r="H12" s="47">
        <v>723550.5</v>
      </c>
      <c r="I12" s="47">
        <v>725656.23999999987</v>
      </c>
      <c r="J12" s="47">
        <v>718986.53999999992</v>
      </c>
      <c r="K12" s="48">
        <v>722875.0399999998</v>
      </c>
    </row>
    <row r="13" spans="1:16" ht="18" thickBot="1" x14ac:dyDescent="0.3">
      <c r="A13" s="36" t="s">
        <v>23</v>
      </c>
      <c r="B13" s="33" t="s">
        <v>19</v>
      </c>
      <c r="C13" s="19" t="s">
        <v>19</v>
      </c>
      <c r="D13" s="19" t="s">
        <v>19</v>
      </c>
      <c r="E13" s="19" t="s">
        <v>19</v>
      </c>
      <c r="F13" s="37" t="s">
        <v>19</v>
      </c>
      <c r="G13" s="24">
        <f>G12+G8</f>
        <v>734733.29999999993</v>
      </c>
      <c r="H13" s="38">
        <f>H12+H8</f>
        <v>723550.5</v>
      </c>
      <c r="I13" s="38">
        <f>I12+I8</f>
        <v>725656.23999999987</v>
      </c>
      <c r="J13" s="38">
        <f>J12+J8</f>
        <v>718986.53999999992</v>
      </c>
      <c r="K13" s="39">
        <f>K12+K8</f>
        <v>722875.0399999998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opLeftCell="A16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2" width="12.28515625" style="1" bestFit="1" customWidth="1"/>
    <col min="3" max="3" width="12.5703125" style="1" bestFit="1" customWidth="1"/>
    <col min="4" max="4" width="13.7109375" style="1" bestFit="1" customWidth="1"/>
    <col min="5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27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25</v>
      </c>
      <c r="B5" s="79" t="s">
        <v>28</v>
      </c>
      <c r="C5" s="83"/>
      <c r="D5" s="77"/>
      <c r="E5" s="79" t="s">
        <v>29</v>
      </c>
      <c r="F5" s="83"/>
      <c r="G5" s="77"/>
      <c r="H5" s="79" t="s">
        <v>30</v>
      </c>
      <c r="I5" s="83"/>
      <c r="J5" s="77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34</v>
      </c>
      <c r="B7" s="23">
        <v>532232</v>
      </c>
      <c r="C7" s="23">
        <v>524685.30000000005</v>
      </c>
      <c r="D7" s="23">
        <v>527709.69999999995</v>
      </c>
      <c r="E7" s="23"/>
      <c r="F7" s="23"/>
      <c r="G7" s="23"/>
      <c r="H7" s="23">
        <f>+B7-E7</f>
        <v>532232</v>
      </c>
      <c r="I7" s="23">
        <f t="shared" ref="I7:J7" si="0">+C7-F7</f>
        <v>524685.30000000005</v>
      </c>
      <c r="J7" s="23">
        <f t="shared" si="0"/>
        <v>527709.69999999995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35</v>
      </c>
      <c r="B8" s="23">
        <v>140562.6</v>
      </c>
      <c r="C8" s="23">
        <v>141232.4</v>
      </c>
      <c r="D8" s="23">
        <v>141893.6</v>
      </c>
      <c r="E8" s="23"/>
      <c r="F8" s="23"/>
      <c r="G8" s="23"/>
      <c r="H8" s="23">
        <f t="shared" ref="H8:H30" si="1">+B8-E8</f>
        <v>140562.6</v>
      </c>
      <c r="I8" s="23">
        <f t="shared" ref="I8:I30" si="2">+C8-F8</f>
        <v>141232.4</v>
      </c>
      <c r="J8" s="23">
        <f t="shared" ref="J8:J30" si="3">+D8-G8</f>
        <v>141893.6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36</v>
      </c>
      <c r="B9" s="23">
        <v>8470.5</v>
      </c>
      <c r="C9" s="23">
        <v>8677.7000000000007</v>
      </c>
      <c r="D9" s="23">
        <v>8880.6</v>
      </c>
      <c r="E9" s="23"/>
      <c r="F9" s="23"/>
      <c r="G9" s="23"/>
      <c r="H9" s="23">
        <f t="shared" si="1"/>
        <v>8470.5</v>
      </c>
      <c r="I9" s="23">
        <f t="shared" si="2"/>
        <v>8677.7000000000007</v>
      </c>
      <c r="J9" s="23">
        <f t="shared" si="3"/>
        <v>8880.6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37</v>
      </c>
      <c r="B10" s="23">
        <v>21957.4</v>
      </c>
      <c r="C10" s="23">
        <v>21957.4</v>
      </c>
      <c r="D10" s="23">
        <v>21957.4</v>
      </c>
      <c r="E10" s="23"/>
      <c r="F10" s="23"/>
      <c r="G10" s="23"/>
      <c r="H10" s="23">
        <f t="shared" si="1"/>
        <v>21957.4</v>
      </c>
      <c r="I10" s="23">
        <f t="shared" si="2"/>
        <v>21957.4</v>
      </c>
      <c r="J10" s="23">
        <f t="shared" si="3"/>
        <v>21957.4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38</v>
      </c>
      <c r="B11" s="23">
        <v>1301.0999999999999</v>
      </c>
      <c r="C11" s="23">
        <v>1301.0999999999999</v>
      </c>
      <c r="D11" s="23">
        <v>1301.0999999999999</v>
      </c>
      <c r="E11" s="23"/>
      <c r="F11" s="23"/>
      <c r="G11" s="23"/>
      <c r="H11" s="23">
        <f t="shared" si="1"/>
        <v>1301.0999999999999</v>
      </c>
      <c r="I11" s="23">
        <f t="shared" si="2"/>
        <v>1301.0999999999999</v>
      </c>
      <c r="J11" s="23">
        <f t="shared" si="3"/>
        <v>1301.0999999999999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39</v>
      </c>
      <c r="B12" s="23">
        <v>17590</v>
      </c>
      <c r="C12" s="23">
        <v>17590</v>
      </c>
      <c r="D12" s="23">
        <v>17590</v>
      </c>
      <c r="E12" s="23"/>
      <c r="F12" s="23"/>
      <c r="G12" s="23"/>
      <c r="H12" s="23">
        <f t="shared" si="1"/>
        <v>17590</v>
      </c>
      <c r="I12" s="23">
        <f t="shared" si="2"/>
        <v>17590</v>
      </c>
      <c r="J12" s="23">
        <f t="shared" si="3"/>
        <v>17590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40</v>
      </c>
      <c r="B13" s="23"/>
      <c r="C13" s="23"/>
      <c r="D13" s="23"/>
      <c r="E13" s="23"/>
      <c r="F13" s="23"/>
      <c r="G13" s="23"/>
      <c r="H13" s="23">
        <f t="shared" si="1"/>
        <v>0</v>
      </c>
      <c r="I13" s="23">
        <f t="shared" si="2"/>
        <v>0</v>
      </c>
      <c r="J13" s="23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41</v>
      </c>
      <c r="B14" s="23">
        <v>786.28</v>
      </c>
      <c r="C14" s="23">
        <v>786.28</v>
      </c>
      <c r="D14" s="23">
        <v>786.28</v>
      </c>
      <c r="E14" s="23"/>
      <c r="F14" s="23"/>
      <c r="G14" s="23"/>
      <c r="H14" s="23">
        <f t="shared" si="1"/>
        <v>786.28</v>
      </c>
      <c r="I14" s="23">
        <f t="shared" si="2"/>
        <v>786.28</v>
      </c>
      <c r="J14" s="23">
        <f t="shared" si="3"/>
        <v>786.28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42</v>
      </c>
      <c r="B15" s="23"/>
      <c r="C15" s="23"/>
      <c r="D15" s="23"/>
      <c r="E15" s="23"/>
      <c r="F15" s="23"/>
      <c r="G15" s="23"/>
      <c r="H15" s="23">
        <f t="shared" si="1"/>
        <v>0</v>
      </c>
      <c r="I15" s="23">
        <f t="shared" si="2"/>
        <v>0</v>
      </c>
      <c r="J15" s="23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43</v>
      </c>
      <c r="B16" s="23">
        <v>250</v>
      </c>
      <c r="C16" s="23">
        <v>250</v>
      </c>
      <c r="D16" s="23">
        <v>250</v>
      </c>
      <c r="E16" s="23"/>
      <c r="F16" s="23"/>
      <c r="G16" s="23"/>
      <c r="H16" s="23">
        <f t="shared" si="1"/>
        <v>250</v>
      </c>
      <c r="I16" s="23">
        <f t="shared" si="2"/>
        <v>250</v>
      </c>
      <c r="J16" s="23">
        <f t="shared" si="3"/>
        <v>250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44</v>
      </c>
      <c r="B17" s="23"/>
      <c r="C17" s="23"/>
      <c r="D17" s="23"/>
      <c r="E17" s="23"/>
      <c r="F17" s="23"/>
      <c r="G17" s="23"/>
      <c r="H17" s="23">
        <f t="shared" si="1"/>
        <v>0</v>
      </c>
      <c r="I17" s="23">
        <f t="shared" si="2"/>
        <v>0</v>
      </c>
      <c r="J17" s="23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45</v>
      </c>
      <c r="B18" s="23"/>
      <c r="C18" s="23"/>
      <c r="D18" s="23"/>
      <c r="E18" s="23"/>
      <c r="F18" s="23"/>
      <c r="G18" s="23"/>
      <c r="H18" s="23">
        <f t="shared" si="1"/>
        <v>0</v>
      </c>
      <c r="I18" s="23">
        <f t="shared" si="2"/>
        <v>0</v>
      </c>
      <c r="J18" s="23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46</v>
      </c>
      <c r="B19" s="23"/>
      <c r="C19" s="23"/>
      <c r="D19" s="23"/>
      <c r="E19" s="23"/>
      <c r="F19" s="23"/>
      <c r="G19" s="23"/>
      <c r="H19" s="23">
        <f t="shared" si="1"/>
        <v>0</v>
      </c>
      <c r="I19" s="23">
        <f t="shared" si="2"/>
        <v>0</v>
      </c>
      <c r="J19" s="23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47</v>
      </c>
      <c r="B20" s="23">
        <v>500</v>
      </c>
      <c r="C20" s="23">
        <v>500</v>
      </c>
      <c r="D20" s="23">
        <v>500</v>
      </c>
      <c r="E20" s="23"/>
      <c r="F20" s="23"/>
      <c r="G20" s="23"/>
      <c r="H20" s="23">
        <f t="shared" si="1"/>
        <v>500</v>
      </c>
      <c r="I20" s="23">
        <f t="shared" si="2"/>
        <v>500</v>
      </c>
      <c r="J20" s="23">
        <f t="shared" si="3"/>
        <v>500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48</v>
      </c>
      <c r="B21" s="23"/>
      <c r="C21" s="23"/>
      <c r="D21" s="23"/>
      <c r="E21" s="23"/>
      <c r="F21" s="23"/>
      <c r="G21" s="23"/>
      <c r="H21" s="23">
        <f t="shared" si="1"/>
        <v>0</v>
      </c>
      <c r="I21" s="23">
        <f t="shared" si="2"/>
        <v>0</v>
      </c>
      <c r="J21" s="23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49</v>
      </c>
      <c r="B22" s="23">
        <v>88.7</v>
      </c>
      <c r="C22" s="23">
        <v>88.7</v>
      </c>
      <c r="D22" s="23">
        <v>88.7</v>
      </c>
      <c r="E22" s="23"/>
      <c r="F22" s="23"/>
      <c r="G22" s="23"/>
      <c r="H22" s="23">
        <f t="shared" si="1"/>
        <v>88.7</v>
      </c>
      <c r="I22" s="23">
        <f t="shared" si="2"/>
        <v>88.7</v>
      </c>
      <c r="J22" s="23">
        <f t="shared" si="3"/>
        <v>88.7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50</v>
      </c>
      <c r="B23" s="23"/>
      <c r="C23" s="23"/>
      <c r="D23" s="23"/>
      <c r="E23" s="23"/>
      <c r="F23" s="23"/>
      <c r="G23" s="23"/>
      <c r="H23" s="23">
        <f t="shared" si="1"/>
        <v>0</v>
      </c>
      <c r="I23" s="23">
        <f t="shared" si="2"/>
        <v>0</v>
      </c>
      <c r="J23" s="23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51</v>
      </c>
      <c r="B24" s="23"/>
      <c r="C24" s="23"/>
      <c r="D24" s="23"/>
      <c r="E24" s="23"/>
      <c r="F24" s="23"/>
      <c r="G24" s="23"/>
      <c r="H24" s="23">
        <f t="shared" si="1"/>
        <v>0</v>
      </c>
      <c r="I24" s="23">
        <f t="shared" si="2"/>
        <v>0</v>
      </c>
      <c r="J24" s="23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52</v>
      </c>
      <c r="B25" s="23"/>
      <c r="C25" s="23"/>
      <c r="D25" s="23"/>
      <c r="E25" s="23"/>
      <c r="F25" s="23"/>
      <c r="G25" s="23"/>
      <c r="H25" s="23">
        <f t="shared" si="1"/>
        <v>0</v>
      </c>
      <c r="I25" s="23">
        <f t="shared" si="2"/>
        <v>0</v>
      </c>
      <c r="J25" s="23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53</v>
      </c>
      <c r="B26" s="23"/>
      <c r="C26" s="23"/>
      <c r="D26" s="23"/>
      <c r="E26" s="23"/>
      <c r="F26" s="23"/>
      <c r="G26" s="23"/>
      <c r="H26" s="23">
        <f t="shared" si="1"/>
        <v>0</v>
      </c>
      <c r="I26" s="23">
        <f t="shared" si="2"/>
        <v>0</v>
      </c>
      <c r="J26" s="23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54</v>
      </c>
      <c r="B27" s="23"/>
      <c r="C27" s="23"/>
      <c r="D27" s="23"/>
      <c r="E27" s="23"/>
      <c r="F27" s="23"/>
      <c r="G27" s="23"/>
      <c r="H27" s="23">
        <f t="shared" si="1"/>
        <v>0</v>
      </c>
      <c r="I27" s="23">
        <f t="shared" si="2"/>
        <v>0</v>
      </c>
      <c r="J27" s="23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55</v>
      </c>
      <c r="B28" s="23"/>
      <c r="C28" s="23"/>
      <c r="D28" s="23"/>
      <c r="E28" s="23"/>
      <c r="F28" s="23"/>
      <c r="G28" s="23"/>
      <c r="H28" s="23">
        <f t="shared" si="1"/>
        <v>0</v>
      </c>
      <c r="I28" s="23">
        <f t="shared" si="2"/>
        <v>0</v>
      </c>
      <c r="J28" s="23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56</v>
      </c>
      <c r="B29" s="23"/>
      <c r="C29" s="23"/>
      <c r="D29" s="23"/>
      <c r="E29" s="23"/>
      <c r="F29" s="23"/>
      <c r="G29" s="23"/>
      <c r="H29" s="23">
        <f t="shared" si="1"/>
        <v>0</v>
      </c>
      <c r="I29" s="23">
        <f t="shared" si="2"/>
        <v>0</v>
      </c>
      <c r="J29" s="23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57</v>
      </c>
      <c r="B30" s="23">
        <v>1917.66</v>
      </c>
      <c r="C30" s="23">
        <v>1917.66</v>
      </c>
      <c r="D30" s="23">
        <v>1917.66</v>
      </c>
      <c r="E30" s="23"/>
      <c r="F30" s="23"/>
      <c r="G30" s="23"/>
      <c r="H30" s="23">
        <f t="shared" si="1"/>
        <v>1917.66</v>
      </c>
      <c r="I30" s="23">
        <f t="shared" si="2"/>
        <v>1917.66</v>
      </c>
      <c r="J30" s="23">
        <f t="shared" si="3"/>
        <v>1917.66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26</v>
      </c>
      <c r="B31" s="27">
        <f>SUM(B7:B30)</f>
        <v>725656.24</v>
      </c>
      <c r="C31" s="27">
        <f t="shared" ref="C31:J31" si="4">SUM(C7:C30)</f>
        <v>718986.54</v>
      </c>
      <c r="D31" s="27">
        <f t="shared" si="4"/>
        <v>722875.03999999992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725656.24</v>
      </c>
      <c r="I31" s="27">
        <f t="shared" si="4"/>
        <v>718986.54</v>
      </c>
      <c r="J31" s="27">
        <f t="shared" si="4"/>
        <v>722875.03999999992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15748031496062992" header="0.11811023622047245" footer="0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2021-03-25T08:20:52Z</dcterms:modified>
</cp:coreProperties>
</file>